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1" i="1" l="1"/>
  <c r="D21" i="1" l="1"/>
  <c r="C21" i="1"/>
  <c r="D16" i="1" l="1"/>
  <c r="C7" i="1"/>
  <c r="C9" i="1"/>
  <c r="D12" i="1" l="1"/>
  <c r="C12" i="1" s="1"/>
  <c r="D6" i="1"/>
  <c r="C6" i="1" s="1"/>
  <c r="C20" i="1" l="1"/>
  <c r="C22" i="1" l="1"/>
  <c r="C23" i="1"/>
  <c r="D24" i="1"/>
  <c r="C24" i="1" s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<sst xmlns="http://schemas.openxmlformats.org/spreadsheetml/2006/main" count="44" uniqueCount="41">
  <si>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</si>
  <si>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</si>
  <si>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</si>
  <si>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</si>
  <si>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</si>
  <si>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</si>
  <si>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</si>
  <si>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</si>
  <si>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</si>
  <si>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</si>
  <si>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</si>
  <si>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</si>
  <si>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</si>
  <si>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</si>
  <si>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</si>
  <si>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</si>
  <si>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</si>
  <si>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</si>
  <si>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</si>
  <si>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</si>
  <si>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</si>
  <si>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</si>
  <si>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</si>
  <si>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</si>
  <si>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</si>
  <si>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</si>
  <si>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</si>
  <si>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</si>
  <si>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</si>
  <si>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</si>
  <si>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</si>
  <si>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</si>
  <si>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</si>
  <si>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</si>
  <si>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</si>
  <si>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</si>
  <si>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</si>
  <si>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</si>
  <si>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</si>
  <si>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</si>
  <si>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Ընդամենը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</si>
</sst>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12" sqref="D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40</v>
      </c>
      <c r="D5" s="28" t="s">
        <v>36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2</v>
      </c>
      <c r="B6" s="23" t="s">
        <v>38</v>
      </c>
      <c r="C6" s="26">
        <f>SUM(D6:D6)</f>
        <v>388269.94999999995</v>
      </c>
      <c r="D6" s="24">
        <f>SUM(D7:D10)</f>
        <v>388269.94999999995</v>
      </c>
    </row>
    <row r="7" spans="1:169" ht="18.399999999999999" customHeight="1" x14ac:dyDescent="0.2">
      <c r="A7" s="10"/>
      <c r="B7" s="11" t="s">
        <v>3</v>
      </c>
      <c r="C7" s="26">
        <f t="shared" ref="C7:C20" si="0">SUM(D7:D7)</f>
        <v>350962.55</v>
      </c>
      <c r="D7" s="24">
        <v>350962.55</v>
      </c>
    </row>
    <row r="8" spans="1:169" ht="18.399999999999999" customHeight="1" x14ac:dyDescent="0.2">
      <c r="A8" s="10"/>
      <c r="B8" s="11" t="s">
        <v>4</v>
      </c>
      <c r="C8" s="26">
        <f t="shared" si="0"/>
        <v>172.1</v>
      </c>
      <c r="D8" s="24">
        <v>172.1</v>
      </c>
    </row>
    <row r="9" spans="1:169" ht="18.399999999999999" customHeight="1" x14ac:dyDescent="0.2">
      <c r="A9" s="10"/>
      <c r="B9" s="11" t="s">
        <v>5</v>
      </c>
      <c r="C9" s="26">
        <f t="shared" si="0"/>
        <v>37135.300000000003</v>
      </c>
      <c r="D9" s="24">
        <v>37135.300000000003</v>
      </c>
    </row>
    <row r="10" spans="1:169" ht="18.399999999999999" customHeight="1" x14ac:dyDescent="0.2">
      <c r="A10" s="10"/>
      <c r="B10" s="11" t="s">
        <v>6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7</v>
      </c>
      <c r="B11" s="8" t="s">
        <v>39</v>
      </c>
      <c r="C11" s="26">
        <f t="shared" si="0"/>
        <v>185205.6</v>
      </c>
      <c r="D11" s="24">
        <f>154574.2+30631.4</f>
        <v>185205.6</v>
      </c>
    </row>
    <row r="12" spans="1:169" ht="68.099999999999994" customHeight="1" x14ac:dyDescent="0.2">
      <c r="A12" s="7">
        <v>1</v>
      </c>
      <c r="B12" s="12" t="s">
        <v>8</v>
      </c>
      <c r="C12" s="26">
        <f t="shared" si="0"/>
        <v>61</v>
      </c>
      <c r="D12" s="24">
        <f>D15+D14</f>
        <v>61</v>
      </c>
    </row>
    <row r="13" spans="1:169" s="15" customFormat="1" x14ac:dyDescent="0.2">
      <c r="A13" s="13"/>
      <c r="B13" s="14" t="s">
        <v>9</v>
      </c>
      <c r="C13" s="26">
        <f t="shared" si="0"/>
        <v>0</v>
      </c>
      <c r="D13" s="24"/>
    </row>
    <row r="14" spans="1:169" ht="33.4" customHeight="1" x14ac:dyDescent="0.2">
      <c r="A14" s="16" t="s">
        <v>10</v>
      </c>
      <c r="B14" s="17" t="s">
        <v>11</v>
      </c>
      <c r="C14" s="26">
        <f t="shared" si="0"/>
        <v>61</v>
      </c>
      <c r="D14" s="24">
        <v>61</v>
      </c>
    </row>
    <row r="15" spans="1:169" ht="34.700000000000003" customHeight="1" x14ac:dyDescent="0.2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14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15</v>
      </c>
      <c r="B18" s="18" t="s">
        <v>16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17</v>
      </c>
      <c r="B19" s="18" t="s">
        <v>18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19</v>
      </c>
      <c r="B20" s="18" t="s">
        <v>20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21</v>
      </c>
      <c r="C21" s="30">
        <f>SUM(D21:D21)</f>
        <v>165.3459</v>
      </c>
      <c r="D21" s="29">
        <f>165345.9/1000</f>
        <v>165.3459</v>
      </c>
    </row>
    <row r="22" spans="1:4" ht="50.45" customHeight="1" x14ac:dyDescent="0.2">
      <c r="A22" s="7">
        <v>4</v>
      </c>
      <c r="B22" s="12" t="s">
        <v>30</v>
      </c>
      <c r="C22" s="26">
        <f t="shared" ref="C22:C23" si="1">SUM(D22:D22)</f>
        <v>10086.1</v>
      </c>
      <c r="D22" s="24">
        <v>10086.1</v>
      </c>
    </row>
    <row r="23" spans="1:4" ht="50.45" customHeight="1" x14ac:dyDescent="0.2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22</v>
      </c>
      <c r="C24" s="26">
        <f t="shared" ref="C24:C32" si="2">SUM(D24:D24)</f>
        <v>147.6</v>
      </c>
      <c r="D24" s="24">
        <f>D25+D26+D27+D28</f>
        <v>147.6</v>
      </c>
    </row>
    <row r="25" spans="1:4" s="15" customFormat="1" x14ac:dyDescent="0.2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23</v>
      </c>
      <c r="C26" s="26">
        <f t="shared" si="2"/>
        <v>147.6</v>
      </c>
      <c r="D26" s="24">
        <v>147.6</v>
      </c>
    </row>
    <row r="27" spans="1:4" ht="18.95" customHeight="1" x14ac:dyDescent="0.2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26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9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27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35</v>
      </c>
      <c r="B32" s="18" t="s">
        <v>28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2023-03-09T12:31:36Z</dcterms:modified>
</cp:coreProperties>
</file>